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dman962\Sync\_Listings\Ben Roberts - Karnes TX\"/>
    </mc:Choice>
  </mc:AlternateContent>
  <xr:revisionPtr revIDLastSave="0" documentId="13_ncr:1_{B06AB46A-A604-46DD-8042-DC38906F0BC8}" xr6:coauthVersionLast="47" xr6:coauthVersionMax="47" xr10:uidLastSave="{00000000-0000-0000-0000-000000000000}"/>
  <bookViews>
    <workbookView xWindow="54645" yWindow="450" windowWidth="16635" windowHeight="19890" xr2:uid="{CAC83DE2-5524-4719-91F6-4173B2E721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4" i="1" l="1"/>
  <c r="C12" i="1" s="1"/>
  <c r="C7" i="1"/>
  <c r="C5" i="1" s="1"/>
  <c r="C19" i="1" l="1"/>
</calcChain>
</file>

<file path=xl/sharedStrings.xml><?xml version="1.0" encoding="utf-8"?>
<sst xmlns="http://schemas.openxmlformats.org/spreadsheetml/2006/main" count="14" uniqueCount="10">
  <si>
    <t>Unit Acreage</t>
  </si>
  <si>
    <t>Lease Royalty Rate</t>
  </si>
  <si>
    <t>NDI</t>
  </si>
  <si>
    <t>Net Acres</t>
  </si>
  <si>
    <r>
      <t xml:space="preserve">**Note:  All information contained in our calculations are </t>
    </r>
    <r>
      <rPr>
        <b/>
        <sz val="12"/>
        <color theme="1"/>
        <rFont val="Calibri"/>
        <family val="2"/>
        <scheme val="minor"/>
      </rPr>
      <t>estimated.</t>
    </r>
    <r>
      <rPr>
        <sz val="11"/>
        <color theme="1"/>
        <rFont val="Calibri"/>
        <family val="2"/>
        <scheme val="minor"/>
      </rPr>
      <t xml:space="preserve">  Only title</t>
    </r>
  </si>
  <si>
    <t>can confirm the exact ownership.</t>
  </si>
  <si>
    <t>Net Acre Estimate</t>
  </si>
  <si>
    <t>Blackjack E Unit</t>
  </si>
  <si>
    <t>Hemby B Unit</t>
  </si>
  <si>
    <t>According to Plat from New Wells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</si>
</sst>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164" fontId="0" fillId="0" borderId="0" xfId="0" applyNumberFormat="1"/>
    <xf numFmtId="2" fontId="1" fillId="0" borderId="0" xfId="0" applyNumberFormat="1" applyFont="1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5131C-622A-4E24-9A56-F373C1F352E3}">
  <dimension ref="B5:E23"/>
  <sheetViews>
    <sheetView tabSelected="1" workbookViewId="0">
      <selection activeCell="C9" sqref="C9"/>
    </sheetView>
  </sheetViews>
  <sheetFormatPr defaultRowHeight="15" x14ac:dyDescent="0.25"/>
  <cols>
    <col min="2" max="2" width="20.140625" customWidth="1"/>
    <col min="3" max="3" width="11.140625" customWidth="1"/>
    <col min="4" max="4" width="31.42578125" customWidth="1"/>
    <col min="5" max="5" width="18.42578125" customWidth="1"/>
    <col min="6" max="6" width="10.140625" customWidth="1"/>
  </cols>
  <sheetData>
    <row r="5" spans="2:5" x14ac:dyDescent="0.25">
      <c r="B5" t="s">
        <v>6</v>
      </c>
      <c r="C5" s="1">
        <f>C6*C7</f>
        <v>36.75632504</v>
      </c>
      <c r="D5" t="s">
        <v>7</v>
      </c>
      <c r="E5" s="1"/>
    </row>
    <row r="6" spans="2:5" x14ac:dyDescent="0.25">
      <c r="B6" t="s">
        <v>0</v>
      </c>
      <c r="C6" s="5">
        <v>403.49</v>
      </c>
      <c r="D6" s="5" t="s">
        <v>9</v>
      </c>
    </row>
    <row r="7" spans="2:5" x14ac:dyDescent="0.25">
      <c r="C7">
        <f>C9/C8</f>
        <v>9.1095999999999996E-2</v>
      </c>
    </row>
    <row r="8" spans="2:5" x14ac:dyDescent="0.25">
      <c r="B8" t="s">
        <v>1</v>
      </c>
      <c r="C8">
        <v>0.125</v>
      </c>
    </row>
    <row r="9" spans="2:5" x14ac:dyDescent="0.25">
      <c r="B9" t="s">
        <v>2</v>
      </c>
      <c r="C9">
        <v>1.1387E-2</v>
      </c>
    </row>
    <row r="10" spans="2:5" x14ac:dyDescent="0.25">
      <c r="C10" s="2"/>
    </row>
    <row r="11" spans="2:5" x14ac:dyDescent="0.25">
      <c r="C11" s="2"/>
    </row>
    <row r="12" spans="2:5" x14ac:dyDescent="0.25">
      <c r="B12" t="s">
        <v>6</v>
      </c>
      <c r="C12" s="1">
        <f>C13*C14</f>
        <v>50.890014489600006</v>
      </c>
      <c r="D12" t="s">
        <v>8</v>
      </c>
    </row>
    <row r="13" spans="2:5" x14ac:dyDescent="0.25">
      <c r="B13" t="s">
        <v>0</v>
      </c>
      <c r="C13">
        <v>436.41</v>
      </c>
    </row>
    <row r="14" spans="2:5" x14ac:dyDescent="0.25">
      <c r="C14">
        <f>C16/C15</f>
        <v>0.11661056</v>
      </c>
    </row>
    <row r="15" spans="2:5" x14ac:dyDescent="0.25">
      <c r="B15" t="s">
        <v>1</v>
      </c>
      <c r="C15">
        <v>0.125</v>
      </c>
    </row>
    <row r="16" spans="2:5" x14ac:dyDescent="0.25">
      <c r="B16" t="s">
        <v>2</v>
      </c>
      <c r="C16">
        <v>1.457632E-2</v>
      </c>
    </row>
    <row r="17" spans="2:4" x14ac:dyDescent="0.25">
      <c r="C17" s="2"/>
    </row>
    <row r="19" spans="2:4" ht="15.75" x14ac:dyDescent="0.25">
      <c r="C19" s="3">
        <f>C5+C12</f>
        <v>87.646339529599999</v>
      </c>
      <c r="D19" s="4" t="s">
        <v>3</v>
      </c>
    </row>
    <row r="22" spans="2:4" ht="15.75" x14ac:dyDescent="0.25">
      <c r="B22" t="s">
        <v>4</v>
      </c>
    </row>
    <row r="23" spans="2:4" x14ac:dyDescent="0.25">
      <c r="B2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Winegar</dc:creator>
  <cp:lastModifiedBy>Eric Winegar</cp:lastModifiedBy>
  <dcterms:created xsi:type="dcterms:W3CDTF">2022-03-01T00:36:36Z</dcterms:created>
  <dcterms:modified xsi:type="dcterms:W3CDTF">2026-09-10T17:00:22Z</dcterms:modified>
</cp:coreProperties>
</file>